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90" windowWidth="27555" windowHeight="12315"/>
  </bookViews>
  <sheets>
    <sheet name="1 цеп ВЛ-10 19-21" sheetId="1" r:id="rId1"/>
  </sheets>
  <calcPr calcId="145621" refMode="R1C1"/>
</workbook>
</file>

<file path=xl/calcChain.xml><?xml version="1.0" encoding="utf-8"?>
<calcChain xmlns="http://schemas.openxmlformats.org/spreadsheetml/2006/main">
  <c r="I19" i="1" l="1"/>
  <c r="I24" i="1" s="1"/>
  <c r="I26" i="1" s="1"/>
  <c r="G31" i="1"/>
  <c r="I32" i="1" s="1"/>
  <c r="F35" i="1"/>
  <c r="I37" i="1" l="1"/>
  <c r="G45" i="1" s="1"/>
  <c r="G46" i="1" l="1"/>
  <c r="G47" i="1"/>
</calcChain>
</file>

<file path=xl/sharedStrings.xml><?xml version="1.0" encoding="utf-8"?>
<sst xmlns="http://schemas.openxmlformats.org/spreadsheetml/2006/main" count="45" uniqueCount="41">
  <si>
    <t>Составил ___________________ инженер ПТО Е.А. Коренова</t>
  </si>
  <si>
    <t>С НДС, тыс. руб</t>
  </si>
  <si>
    <t>НДС, 20%, тыс. руб</t>
  </si>
  <si>
    <t>Итого, без НДС, тыс. руб</t>
  </si>
  <si>
    <t>Минэконом развития Прогноз соц-эконом развития РФ на период до 2024 г,                      Индекс дефлятор</t>
  </si>
  <si>
    <t>тыс.руб</t>
  </si>
  <si>
    <t>Итого стоимость объекта в ценах 2018г:</t>
  </si>
  <si>
    <t>Приказ Министерства Энергерики РФ от 17.01.2019 №10, таб. М4, 100м (5км)</t>
  </si>
  <si>
    <t>УНЦ на трелевку хлыстов древесины при вырубке (расширении) просеки ВЛ (тыс. руб.)</t>
  </si>
  <si>
    <t>Приказ Министерства Энергерики РФ от 17.01.2019 №10, таб. Б7, 1га</t>
  </si>
  <si>
    <t>УНЦ на вырубку (расширение, расчистку) просеки ВЛ (для всех субъектов Российской Федерации) (тыс. руб.)</t>
  </si>
  <si>
    <t>Итого стоимость материалов (арматура+ОПН)</t>
  </si>
  <si>
    <t>Количество опор (пролет 35м), шт.</t>
  </si>
  <si>
    <t>Приказ Министерства Энергерики РФ от 17.01.2019 №10, таб. Л11, тыс. руб</t>
  </si>
  <si>
    <t>УНЦ защиты от перенапряжений ВЛ 0,4-35 кВ (тыс. руб./еденицу)</t>
  </si>
  <si>
    <t>УНЦ арматуры, крепления ВЛ 0,4-35 кВ (тыс. руб./еденицу)</t>
  </si>
  <si>
    <t>Итого:</t>
  </si>
  <si>
    <t>Протяженность трассы, км</t>
  </si>
  <si>
    <t xml:space="preserve"> тыс. руб/км </t>
  </si>
  <si>
    <t>Итого стоимость материалов (опоры+ провод)</t>
  </si>
  <si>
    <t>Приказ Министерства Энергерики РФ от 17.01.2019 №10, таб. Л7, тыс. руб</t>
  </si>
  <si>
    <t>УНЦ провода СИП ВЛ 0,4-35 кВ (тыс. руб.)</t>
  </si>
  <si>
    <t>Приказ Министерства Энергерики РФ от 17.01.2019 №10, таб. Л3, тыс. руб</t>
  </si>
  <si>
    <t>УНЦ опор ВЛ 0,4-750 кВ (тыс. руб.)</t>
  </si>
  <si>
    <t>Итого строительно монтажные работы</t>
  </si>
  <si>
    <t xml:space="preserve">Приказ Министерства Энергерики РФ от 17.01.2019 №10, таб. Ц2 </t>
  </si>
  <si>
    <t>коэффиц-т перевода от базового УНЦ к уровню УНЦ субъекта РФ</t>
  </si>
  <si>
    <t>Приказ Министерства Энергерики РФ от 17.01.2019 №10, таб. Л1, тыс. руб</t>
  </si>
  <si>
    <t>УНЦ ВЛ 0,4-750 кВ на строительно-монтажные работы без опор и провода (тыс. руб.)</t>
  </si>
  <si>
    <t>2 цепная</t>
  </si>
  <si>
    <t>1 цепная</t>
  </si>
  <si>
    <t>Наименование документа</t>
  </si>
  <si>
    <t xml:space="preserve">             (наименование инвестиционного проекта)</t>
  </si>
  <si>
    <t>Реконструкция ВЛ-10 кВ Л 19-21  от ул. Магистральная протяженность по трассе 2,120 км (замена деревянных опор на ж/б опоры, голого провода на СИП 3, увеличение сечения провода)</t>
  </si>
  <si>
    <t xml:space="preserve">         (идентификатор инвестиционного проекта)</t>
  </si>
  <si>
    <t xml:space="preserve"> (фирменное наименование субъекта электроэнергетики)</t>
  </si>
  <si>
    <t>Муниципальное унитарное предприятие "Горно-Алтайское городское предприятие электрических сетей"</t>
  </si>
  <si>
    <t>Год реконструкции 2023</t>
  </si>
  <si>
    <t>Сметный расчет стоимости реализации инвестиционного проекта</t>
  </si>
  <si>
    <t>* УНЦ - Укрупненные нормативы цены</t>
  </si>
  <si>
    <t xml:space="preserve">           K_2303_ГОРСЕТЬ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</si>
</sst>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10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6" fillId="0" borderId="0"/>
    <xf numFmtId="0" fontId="7" fillId="0" borderId="0"/>
    <xf numFmtId="0" fontId="8" fillId="0" borderId="0"/>
    <xf numFmtId="0" fontId="9" fillId="0" borderId="0"/>
  </cellStyleXfs>
  <cellXfs count="69">
    <xf numFmtId="0" fontId="0" fillId="0" borderId="0" xfId="0"/>
    <xf numFmtId="1" fontId="0" fillId="0" borderId="0" xfId="0" applyNumberFormat="1" applyBorder="1"/>
    <xf numFmtId="0" fontId="0" fillId="0" borderId="0" xfId="0" applyBorder="1" applyAlignment="1">
      <alignment horizontal="right"/>
    </xf>
    <xf numFmtId="0" fontId="0" fillId="0" borderId="1" xfId="0" applyBorder="1"/>
    <xf numFmtId="1" fontId="0" fillId="0" borderId="1" xfId="0" applyNumberFormat="1" applyBorder="1"/>
    <xf numFmtId="165" fontId="0" fillId="0" borderId="1" xfId="0" applyNumberFormat="1" applyBorder="1"/>
    <xf numFmtId="0" fontId="0" fillId="0" borderId="0" xfId="0" applyBorder="1" applyAlignment="1">
      <alignment horizontal="left" wrapText="1"/>
    </xf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vertical="center" wrapText="1"/>
    </xf>
    <xf numFmtId="0" fontId="1" fillId="0" borderId="0" xfId="0" applyFont="1"/>
    <xf numFmtId="0" fontId="4" fillId="0" borderId="0" xfId="0" applyFont="1" applyAlignment="1"/>
    <xf numFmtId="0" fontId="3" fillId="0" borderId="0" xfId="0" applyFont="1" applyAlignment="1"/>
    <xf numFmtId="0" fontId="0" fillId="0" borderId="8" xfId="0" applyBorder="1" applyAlignment="1">
      <alignment horizontal="left" wrapText="1"/>
    </xf>
    <xf numFmtId="0" fontId="0" fillId="0" borderId="0" xfId="0" applyAlignment="1">
      <alignment horizontal="center"/>
    </xf>
    <xf numFmtId="0" fontId="3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0" fillId="0" borderId="4" xfId="0" applyBorder="1" applyAlignment="1">
      <alignment horizontal="right" wrapText="1"/>
    </xf>
    <xf numFmtId="0" fontId="0" fillId="0" borderId="3" xfId="0" applyBorder="1" applyAlignment="1">
      <alignment horizontal="right" wrapText="1"/>
    </xf>
    <xf numFmtId="0" fontId="0" fillId="0" borderId="2" xfId="0" applyBorder="1" applyAlignment="1">
      <alignment horizontal="right" wrapText="1"/>
    </xf>
    <xf numFmtId="164" fontId="0" fillId="0" borderId="13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0" fillId="0" borderId="4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2" fillId="0" borderId="9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0" fillId="0" borderId="1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7" xfId="0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3" xfId="0" applyBorder="1" applyAlignment="1">
      <alignment horizontal="center"/>
    </xf>
    <xf numFmtId="1" fontId="0" fillId="0" borderId="1" xfId="0" applyNumberFormat="1" applyBorder="1" applyAlignment="1">
      <alignment horizontal="center" vertical="center"/>
    </xf>
    <xf numFmtId="1" fontId="0" fillId="0" borderId="1" xfId="0" applyNumberFormat="1" applyBorder="1" applyAlignment="1">
      <alignment horizontal="center"/>
    </xf>
    <xf numFmtId="0" fontId="0" fillId="0" borderId="3" xfId="0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6" xfId="0" applyBorder="1" applyAlignment="1">
      <alignment horizontal="right" wrapText="1"/>
    </xf>
    <xf numFmtId="0" fontId="0" fillId="0" borderId="5" xfId="0" applyBorder="1" applyAlignment="1">
      <alignment horizontal="right" wrapText="1"/>
    </xf>
    <xf numFmtId="0" fontId="0" fillId="0" borderId="12" xfId="0" applyBorder="1" applyAlignment="1">
      <alignment horizontal="right" wrapText="1"/>
    </xf>
    <xf numFmtId="164" fontId="0" fillId="0" borderId="11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0" borderId="4" xfId="0" applyBorder="1" applyAlignment="1">
      <alignment horizontal="right"/>
    </xf>
    <xf numFmtId="0" fontId="0" fillId="0" borderId="11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9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</cellXfs>
  <cellStyles count="5">
    <cellStyle name="Обычный" xfId="0" builtinId="0"/>
    <cellStyle name="Обычный 10" xfId="1"/>
    <cellStyle name="Обычный 2 2" xfId="2"/>
    <cellStyle name="Обычный 3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K49"/>
  <sheetViews>
    <sheetView tabSelected="1" workbookViewId="0">
      <selection activeCell="O16" sqref="O16:P16"/>
    </sheetView>
  </sheetViews>
  <sheetFormatPr defaultRowHeight="15" x14ac:dyDescent="0.25"/>
  <cols>
    <col min="1" max="1" width="1.7109375" customWidth="1"/>
    <col min="2" max="2" width="9.140625" customWidth="1"/>
    <col min="3" max="3" width="23.5703125" customWidth="1"/>
    <col min="4" max="4" width="9.140625" customWidth="1"/>
    <col min="6" max="6" width="9.140625" customWidth="1"/>
    <col min="7" max="7" width="12.5703125" customWidth="1"/>
    <col min="8" max="8" width="12" customWidth="1"/>
    <col min="9" max="9" width="12.85546875" customWidth="1"/>
    <col min="10" max="10" width="9.140625" customWidth="1"/>
  </cols>
  <sheetData>
    <row r="1" spans="1:10" ht="15.75" x14ac:dyDescent="0.25">
      <c r="C1" s="17" t="s">
        <v>37</v>
      </c>
      <c r="D1" s="17"/>
      <c r="E1" s="17"/>
      <c r="F1" s="17"/>
      <c r="G1" s="17"/>
      <c r="H1" s="17"/>
      <c r="I1" s="17"/>
      <c r="J1" s="14"/>
    </row>
    <row r="2" spans="1:10" ht="18.75" x14ac:dyDescent="0.3">
      <c r="C2" s="18" t="s">
        <v>38</v>
      </c>
      <c r="D2" s="18"/>
      <c r="E2" s="18"/>
      <c r="F2" s="18"/>
      <c r="G2" s="18"/>
      <c r="H2" s="18"/>
      <c r="I2" s="18"/>
    </row>
    <row r="4" spans="1:10" ht="29.25" customHeight="1" x14ac:dyDescent="0.25">
      <c r="A4" s="19" t="s">
        <v>36</v>
      </c>
      <c r="B4" s="19"/>
      <c r="C4" s="19"/>
      <c r="D4" s="19"/>
      <c r="E4" s="19"/>
      <c r="F4" s="19"/>
      <c r="G4" s="19"/>
      <c r="H4" s="19"/>
      <c r="I4" s="19"/>
      <c r="J4" s="13"/>
    </row>
    <row r="5" spans="1:10" x14ac:dyDescent="0.25">
      <c r="C5" s="16" t="s">
        <v>35</v>
      </c>
      <c r="D5" s="16"/>
      <c r="E5" s="16"/>
      <c r="F5" s="16"/>
      <c r="G5" s="16"/>
      <c r="H5" s="16"/>
      <c r="I5" s="16"/>
    </row>
    <row r="6" spans="1:10" ht="7.5" customHeight="1" x14ac:dyDescent="0.25"/>
    <row r="7" spans="1:10" ht="15" customHeight="1" x14ac:dyDescent="0.25">
      <c r="E7" s="12" t="s">
        <v>40</v>
      </c>
    </row>
    <row r="8" spans="1:10" ht="15" customHeight="1" x14ac:dyDescent="0.25">
      <c r="D8" t="s">
        <v>34</v>
      </c>
    </row>
    <row r="9" spans="1:10" ht="7.5" customHeight="1" x14ac:dyDescent="0.25"/>
    <row r="10" spans="1:10" ht="45" customHeight="1" x14ac:dyDescent="0.25">
      <c r="B10" s="20" t="s">
        <v>33</v>
      </c>
      <c r="C10" s="20"/>
      <c r="D10" s="20"/>
      <c r="E10" s="20"/>
      <c r="F10" s="20"/>
      <c r="G10" s="20"/>
      <c r="H10" s="20"/>
      <c r="I10" s="20"/>
      <c r="J10" s="11"/>
    </row>
    <row r="11" spans="1:10" x14ac:dyDescent="0.25">
      <c r="C11" s="16" t="s">
        <v>32</v>
      </c>
      <c r="D11" s="16"/>
      <c r="E11" s="16"/>
      <c r="F11" s="16"/>
      <c r="G11" s="16"/>
      <c r="H11" s="16"/>
      <c r="I11" s="16"/>
    </row>
    <row r="12" spans="1:10" x14ac:dyDescent="0.25">
      <c r="C12" s="10"/>
      <c r="D12" s="10"/>
      <c r="E12" s="10"/>
      <c r="F12" s="10"/>
      <c r="G12" s="10"/>
      <c r="H12" s="10"/>
      <c r="I12" s="10"/>
    </row>
    <row r="13" spans="1:10" ht="15.75" x14ac:dyDescent="0.25">
      <c r="C13" s="31" t="s">
        <v>31</v>
      </c>
      <c r="D13" s="32"/>
      <c r="E13" s="33"/>
      <c r="F13" s="3"/>
      <c r="G13" s="37"/>
      <c r="H13" s="38"/>
    </row>
    <row r="14" spans="1:10" ht="15.75" x14ac:dyDescent="0.25">
      <c r="C14" s="34"/>
      <c r="D14" s="35"/>
      <c r="E14" s="36"/>
      <c r="F14" s="9"/>
      <c r="G14" s="8" t="s">
        <v>30</v>
      </c>
      <c r="H14" s="7" t="s">
        <v>29</v>
      </c>
    </row>
    <row r="15" spans="1:10" ht="30.75" customHeight="1" x14ac:dyDescent="0.25">
      <c r="C15" s="39" t="s">
        <v>28</v>
      </c>
      <c r="D15" s="40"/>
      <c r="E15" s="41"/>
      <c r="F15" s="43">
        <v>767</v>
      </c>
      <c r="G15" s="26"/>
      <c r="H15" s="27"/>
    </row>
    <row r="16" spans="1:10" ht="43.5" customHeight="1" x14ac:dyDescent="0.25">
      <c r="C16" s="42" t="s">
        <v>27</v>
      </c>
      <c r="D16" s="42"/>
      <c r="E16" s="42"/>
      <c r="F16" s="44"/>
      <c r="G16" s="26"/>
      <c r="H16" s="27"/>
    </row>
    <row r="17" spans="3:11" x14ac:dyDescent="0.25">
      <c r="C17" s="28" t="s">
        <v>26</v>
      </c>
      <c r="D17" s="29"/>
      <c r="E17" s="30"/>
      <c r="F17" s="43"/>
      <c r="G17" s="45">
        <v>1.56</v>
      </c>
      <c r="H17" s="46"/>
    </row>
    <row r="18" spans="3:11" ht="29.25" customHeight="1" x14ac:dyDescent="0.25">
      <c r="C18" s="42" t="s">
        <v>25</v>
      </c>
      <c r="D18" s="42"/>
      <c r="E18" s="42"/>
      <c r="F18" s="44"/>
      <c r="G18" s="45"/>
      <c r="H18" s="46"/>
    </row>
    <row r="19" spans="3:11" ht="30.75" customHeight="1" x14ac:dyDescent="0.25">
      <c r="C19" s="52" t="s">
        <v>24</v>
      </c>
      <c r="D19" s="52"/>
      <c r="E19" s="52"/>
      <c r="F19" s="52"/>
      <c r="G19" s="52"/>
      <c r="H19" s="53"/>
      <c r="I19" s="4">
        <f>F15*G17</f>
        <v>1196.52</v>
      </c>
      <c r="J19" s="47" t="s">
        <v>18</v>
      </c>
      <c r="K19" s="48"/>
    </row>
    <row r="20" spans="3:11" x14ac:dyDescent="0.25">
      <c r="C20" s="49" t="s">
        <v>23</v>
      </c>
      <c r="D20" s="49"/>
      <c r="E20" s="49"/>
      <c r="F20" s="50">
        <v>699</v>
      </c>
      <c r="G20" s="46"/>
      <c r="H20" s="46"/>
      <c r="I20" s="1"/>
      <c r="J20" s="6"/>
      <c r="K20" s="6"/>
    </row>
    <row r="21" spans="3:11" ht="15" customHeight="1" x14ac:dyDescent="0.25">
      <c r="C21" s="42" t="s">
        <v>22</v>
      </c>
      <c r="D21" s="42"/>
      <c r="E21" s="28"/>
      <c r="F21" s="50"/>
      <c r="G21" s="46"/>
      <c r="H21" s="46"/>
    </row>
    <row r="22" spans="3:11" x14ac:dyDescent="0.25">
      <c r="C22" s="28" t="s">
        <v>21</v>
      </c>
      <c r="D22" s="29"/>
      <c r="E22" s="29"/>
      <c r="F22" s="51"/>
      <c r="G22" s="50">
        <v>431</v>
      </c>
      <c r="H22" s="46"/>
    </row>
    <row r="23" spans="3:11" ht="15" customHeight="1" x14ac:dyDescent="0.25">
      <c r="C23" s="42" t="s">
        <v>20</v>
      </c>
      <c r="D23" s="42"/>
      <c r="E23" s="28"/>
      <c r="F23" s="51"/>
      <c r="G23" s="50"/>
      <c r="H23" s="46"/>
    </row>
    <row r="24" spans="3:11" ht="27.75" customHeight="1" x14ac:dyDescent="0.25">
      <c r="C24" s="21" t="s">
        <v>19</v>
      </c>
      <c r="D24" s="22"/>
      <c r="E24" s="22"/>
      <c r="F24" s="22"/>
      <c r="G24" s="22"/>
      <c r="H24" s="23"/>
      <c r="I24" s="4">
        <f>I19+F20+G22</f>
        <v>2326.52</v>
      </c>
      <c r="J24" s="47" t="s">
        <v>18</v>
      </c>
      <c r="K24" s="48"/>
    </row>
    <row r="25" spans="3:11" ht="30.75" customHeight="1" x14ac:dyDescent="0.25">
      <c r="C25" s="42" t="s">
        <v>17</v>
      </c>
      <c r="D25" s="42"/>
      <c r="E25" s="42"/>
      <c r="F25" s="3"/>
      <c r="G25" s="5">
        <v>2.12</v>
      </c>
      <c r="H25" s="3"/>
    </row>
    <row r="26" spans="3:11" x14ac:dyDescent="0.25">
      <c r="C26" s="21" t="s">
        <v>16</v>
      </c>
      <c r="D26" s="22"/>
      <c r="E26" s="22"/>
      <c r="F26" s="22"/>
      <c r="G26" s="22"/>
      <c r="H26" s="23"/>
      <c r="I26" s="4">
        <f>I24*G25</f>
        <v>4932.2224000000006</v>
      </c>
      <c r="J26" t="s">
        <v>5</v>
      </c>
    </row>
    <row r="27" spans="3:11" ht="29.25" customHeight="1" x14ac:dyDescent="0.25">
      <c r="C27" s="42" t="s">
        <v>15</v>
      </c>
      <c r="D27" s="42"/>
      <c r="E27" s="42"/>
      <c r="F27" s="24">
        <v>2.2000000000000002</v>
      </c>
      <c r="G27" s="51"/>
      <c r="H27" s="46"/>
    </row>
    <row r="28" spans="3:11" ht="27.75" customHeight="1" x14ac:dyDescent="0.25">
      <c r="C28" s="42" t="s">
        <v>13</v>
      </c>
      <c r="D28" s="42"/>
      <c r="E28" s="42"/>
      <c r="F28" s="25"/>
      <c r="G28" s="51"/>
      <c r="H28" s="46"/>
    </row>
    <row r="29" spans="3:11" x14ac:dyDescent="0.25">
      <c r="C29" s="28" t="s">
        <v>14</v>
      </c>
      <c r="D29" s="29"/>
      <c r="E29" s="29"/>
      <c r="F29" s="57">
        <v>5.5</v>
      </c>
      <c r="G29" s="46"/>
      <c r="H29" s="46"/>
    </row>
    <row r="30" spans="3:11" ht="15" customHeight="1" x14ac:dyDescent="0.25">
      <c r="C30" s="42" t="s">
        <v>13</v>
      </c>
      <c r="D30" s="42"/>
      <c r="E30" s="42"/>
      <c r="F30" s="58"/>
      <c r="G30" s="46"/>
      <c r="H30" s="46"/>
    </row>
    <row r="31" spans="3:11" x14ac:dyDescent="0.25">
      <c r="C31" s="28" t="s">
        <v>12</v>
      </c>
      <c r="D31" s="29"/>
      <c r="E31" s="29"/>
      <c r="F31" s="3"/>
      <c r="G31" s="4">
        <f>(G25/35)*1000</f>
        <v>60.571428571428577</v>
      </c>
      <c r="H31" s="3"/>
    </row>
    <row r="32" spans="3:11" x14ac:dyDescent="0.25">
      <c r="C32" s="54" t="s">
        <v>11</v>
      </c>
      <c r="D32" s="55"/>
      <c r="E32" s="55"/>
      <c r="F32" s="55"/>
      <c r="G32" s="55"/>
      <c r="H32" s="56"/>
      <c r="I32" s="4">
        <f>(F27+F29)*G31</f>
        <v>466.40000000000003</v>
      </c>
      <c r="J32" t="s">
        <v>5</v>
      </c>
    </row>
    <row r="33" spans="3:10" x14ac:dyDescent="0.25">
      <c r="C33" s="28" t="s">
        <v>10</v>
      </c>
      <c r="D33" s="29"/>
      <c r="E33" s="29"/>
      <c r="F33" s="59">
        <v>690.5</v>
      </c>
      <c r="G33" s="42"/>
      <c r="H33" s="42"/>
      <c r="I33" s="1"/>
    </row>
    <row r="34" spans="3:10" x14ac:dyDescent="0.25">
      <c r="C34" s="42" t="s">
        <v>9</v>
      </c>
      <c r="D34" s="42"/>
      <c r="E34" s="28"/>
      <c r="F34" s="59"/>
      <c r="G34" s="42"/>
      <c r="H34" s="42"/>
    </row>
    <row r="35" spans="3:10" ht="47.25" customHeight="1" x14ac:dyDescent="0.25">
      <c r="C35" s="28" t="s">
        <v>8</v>
      </c>
      <c r="D35" s="29"/>
      <c r="E35" s="29"/>
      <c r="F35" s="50">
        <f>5000*6.9/100</f>
        <v>345</v>
      </c>
      <c r="G35" s="61"/>
      <c r="H35" s="61"/>
    </row>
    <row r="36" spans="3:10" x14ac:dyDescent="0.25">
      <c r="C36" s="42" t="s">
        <v>7</v>
      </c>
      <c r="D36" s="42"/>
      <c r="E36" s="28"/>
      <c r="F36" s="50"/>
      <c r="G36" s="62"/>
      <c r="H36" s="62"/>
    </row>
    <row r="37" spans="3:10" x14ac:dyDescent="0.25">
      <c r="C37" s="21" t="s">
        <v>6</v>
      </c>
      <c r="D37" s="22"/>
      <c r="E37" s="22"/>
      <c r="F37" s="22"/>
      <c r="G37" s="22"/>
      <c r="H37" s="23"/>
      <c r="I37" s="4">
        <f>I26+I32+F33+F35</f>
        <v>6434.1224000000002</v>
      </c>
      <c r="J37" t="s">
        <v>5</v>
      </c>
    </row>
    <row r="38" spans="3:10" x14ac:dyDescent="0.25">
      <c r="C38" s="63" t="s">
        <v>4</v>
      </c>
      <c r="D38" s="64"/>
      <c r="E38" s="64"/>
      <c r="F38" s="3">
        <v>2019</v>
      </c>
      <c r="G38" s="5">
        <v>1.07</v>
      </c>
      <c r="H38" s="3"/>
    </row>
    <row r="39" spans="3:10" x14ac:dyDescent="0.25">
      <c r="C39" s="65"/>
      <c r="D39" s="66"/>
      <c r="E39" s="66"/>
      <c r="F39" s="3">
        <v>2020</v>
      </c>
      <c r="G39" s="5">
        <v>1.071</v>
      </c>
      <c r="H39" s="3"/>
    </row>
    <row r="40" spans="3:10" x14ac:dyDescent="0.25">
      <c r="C40" s="65"/>
      <c r="D40" s="66"/>
      <c r="E40" s="66"/>
      <c r="F40" s="3">
        <v>2021</v>
      </c>
      <c r="G40" s="5">
        <v>1.069</v>
      </c>
      <c r="H40" s="3"/>
    </row>
    <row r="41" spans="3:10" x14ac:dyDescent="0.25">
      <c r="C41" s="65"/>
      <c r="D41" s="66"/>
      <c r="E41" s="66"/>
      <c r="F41" s="3">
        <v>2022</v>
      </c>
      <c r="G41" s="5">
        <v>1.0649999999999999</v>
      </c>
      <c r="H41" s="3"/>
    </row>
    <row r="42" spans="3:10" x14ac:dyDescent="0.25">
      <c r="C42" s="65"/>
      <c r="D42" s="66"/>
      <c r="E42" s="66"/>
      <c r="F42" s="3">
        <v>2023</v>
      </c>
      <c r="G42" s="5">
        <v>1.0669999999999999</v>
      </c>
      <c r="H42" s="3"/>
    </row>
    <row r="43" spans="3:10" x14ac:dyDescent="0.25">
      <c r="C43" s="65"/>
      <c r="D43" s="66"/>
      <c r="E43" s="66"/>
      <c r="F43" s="3">
        <v>2024</v>
      </c>
      <c r="G43" s="5">
        <v>1.0680000000000001</v>
      </c>
      <c r="H43" s="3"/>
    </row>
    <row r="44" spans="3:10" x14ac:dyDescent="0.25">
      <c r="C44" s="67"/>
      <c r="D44" s="68"/>
      <c r="E44" s="68"/>
      <c r="F44" s="3">
        <v>2025</v>
      </c>
      <c r="G44" s="5">
        <v>1.0680000000000001</v>
      </c>
      <c r="H44" s="3"/>
    </row>
    <row r="45" spans="3:10" x14ac:dyDescent="0.25">
      <c r="C45" s="60" t="s">
        <v>3</v>
      </c>
      <c r="D45" s="52"/>
      <c r="E45" s="52"/>
      <c r="F45" s="53"/>
      <c r="G45" s="4">
        <f>I37*G38*G39*G40*G41*G42</f>
        <v>8956.8293397981106</v>
      </c>
      <c r="H45" s="3"/>
    </row>
    <row r="46" spans="3:10" x14ac:dyDescent="0.25">
      <c r="C46" s="60" t="s">
        <v>2</v>
      </c>
      <c r="D46" s="52"/>
      <c r="E46" s="52"/>
      <c r="F46" s="53"/>
      <c r="G46" s="4">
        <f>G45*20/100</f>
        <v>1791.3658679596222</v>
      </c>
      <c r="H46" s="3"/>
    </row>
    <row r="47" spans="3:10" x14ac:dyDescent="0.25">
      <c r="C47" s="60" t="s">
        <v>1</v>
      </c>
      <c r="D47" s="52"/>
      <c r="E47" s="52"/>
      <c r="F47" s="53"/>
      <c r="G47" s="4">
        <f>G45+G46</f>
        <v>10748.195207757733</v>
      </c>
      <c r="H47" s="3"/>
    </row>
    <row r="48" spans="3:10" x14ac:dyDescent="0.25">
      <c r="C48" s="15" t="s">
        <v>39</v>
      </c>
      <c r="D48" s="15"/>
      <c r="E48" s="15"/>
      <c r="F48" s="15"/>
      <c r="G48" s="15"/>
      <c r="H48" s="15"/>
      <c r="I48" s="15"/>
      <c r="J48" s="15"/>
    </row>
    <row r="49" spans="3:7" x14ac:dyDescent="0.25">
      <c r="C49" t="s">
        <v>0</v>
      </c>
      <c r="D49" s="2"/>
      <c r="E49" s="2"/>
      <c r="F49" s="2"/>
      <c r="G49" s="1"/>
    </row>
  </sheetData>
  <mergeCells count="62">
    <mergeCell ref="C45:F45"/>
    <mergeCell ref="C46:F46"/>
    <mergeCell ref="C47:F47"/>
    <mergeCell ref="G33:G34"/>
    <mergeCell ref="H33:H34"/>
    <mergeCell ref="C34:E34"/>
    <mergeCell ref="C35:E35"/>
    <mergeCell ref="F35:F36"/>
    <mergeCell ref="G35:G36"/>
    <mergeCell ref="H35:H36"/>
    <mergeCell ref="C37:H37"/>
    <mergeCell ref="C38:E44"/>
    <mergeCell ref="G27:G28"/>
    <mergeCell ref="H27:H28"/>
    <mergeCell ref="C27:E27"/>
    <mergeCell ref="C28:E28"/>
    <mergeCell ref="C36:E36"/>
    <mergeCell ref="G29:G30"/>
    <mergeCell ref="H29:H30"/>
    <mergeCell ref="C30:E30"/>
    <mergeCell ref="C31:E31"/>
    <mergeCell ref="C32:H32"/>
    <mergeCell ref="C29:E29"/>
    <mergeCell ref="F29:F30"/>
    <mergeCell ref="C33:E33"/>
    <mergeCell ref="F33:F34"/>
    <mergeCell ref="J19:K19"/>
    <mergeCell ref="C25:E25"/>
    <mergeCell ref="C20:E20"/>
    <mergeCell ref="F20:F21"/>
    <mergeCell ref="G20:G21"/>
    <mergeCell ref="H20:H21"/>
    <mergeCell ref="C22:E22"/>
    <mergeCell ref="F22:F23"/>
    <mergeCell ref="G22:G23"/>
    <mergeCell ref="H22:H23"/>
    <mergeCell ref="C24:H24"/>
    <mergeCell ref="J24:K24"/>
    <mergeCell ref="C21:E21"/>
    <mergeCell ref="C23:E23"/>
    <mergeCell ref="C19:H19"/>
    <mergeCell ref="C18:E18"/>
    <mergeCell ref="F15:F16"/>
    <mergeCell ref="F17:F18"/>
    <mergeCell ref="G17:G18"/>
    <mergeCell ref="H17:H18"/>
    <mergeCell ref="C48:J48"/>
    <mergeCell ref="C11:I11"/>
    <mergeCell ref="C1:I1"/>
    <mergeCell ref="C2:I2"/>
    <mergeCell ref="A4:I4"/>
    <mergeCell ref="C5:I5"/>
    <mergeCell ref="B10:I10"/>
    <mergeCell ref="C26:H26"/>
    <mergeCell ref="F27:F28"/>
    <mergeCell ref="G15:G16"/>
    <mergeCell ref="H15:H16"/>
    <mergeCell ref="C17:E17"/>
    <mergeCell ref="C13:E14"/>
    <mergeCell ref="G13:H13"/>
    <mergeCell ref="C15:E15"/>
    <mergeCell ref="C16:E16"/>
  </mergeCells>
  <pageMargins left="0" right="0" top="0.74803149606299213" bottom="0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 цеп ВЛ-10 19-21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Сергей Анатольевич</cp:lastModifiedBy>
  <dcterms:created xsi:type="dcterms:W3CDTF">2020-02-26T08:47:37Z</dcterms:created>
  <dcterms:modified xsi:type="dcterms:W3CDTF">2020-04-01T02:03:48Z</dcterms:modified>
</cp:coreProperties>
</file>